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Исполнение бюджет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года'!$A$12:$E$52</definedName>
    <definedName name="_xlnm.Print_Titles" localSheetId="0">'Все года'!$11:$11</definedName>
  </definedNames>
  <calcPr calcId="162913"/>
</workbook>
</file>

<file path=xl/calcChain.xml><?xml version="1.0" encoding="utf-8"?>
<calcChain xmlns="http://schemas.openxmlformats.org/spreadsheetml/2006/main">
  <c r="D48" i="1" l="1"/>
  <c r="D44" i="1"/>
  <c r="D41" i="1"/>
  <c r="D36" i="1"/>
  <c r="D34" i="1"/>
  <c r="D31" i="1"/>
  <c r="D26" i="1"/>
  <c r="D23" i="1"/>
  <c r="D21" i="1"/>
  <c r="D13" i="1"/>
  <c r="D12" i="1" l="1"/>
</calcChain>
</file>

<file path=xl/sharedStrings.xml><?xml version="1.0" encoding="utf-8"?>
<sst xmlns="http://schemas.openxmlformats.org/spreadsheetml/2006/main" count="134" uniqueCount="67">
  <si>
    <t>Наименование</t>
  </si>
  <si>
    <t>Рз</t>
  </si>
  <si>
    <t>ПР</t>
  </si>
  <si>
    <t>Сумма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</si>
  <si>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</si>
  <si>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</si>
  <si>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</si>
  <si>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</si>
  <si>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</si>
  <si>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</si>
  <si>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</si>
  <si>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</si>
  <si>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</si>
  <si>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</si>
  <si>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</si>
  <si>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</si>
  <si>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</si>
  <si>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</si>
  <si>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</si>
  <si>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</si>
  <si>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</si>
  <si>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</si>
  <si>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</si>
  <si>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</si>
  <si>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</si>
  <si>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</si>
  <si>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</si>
  <si>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</si>
  <si>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</si>
  <si>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</si>
  <si>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</si>
  <si>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</si>
  <si>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</si>
  <si>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</si>
  <si>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</si>
  <si>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</si>
  <si>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</si>
  <si>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</si>
  <si>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</si>
  <si>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</si>
  <si>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</si>
  <si>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</si>
  <si>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</si>
  <si>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</si>
  <si>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</si>
  <si>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</si>
  <si>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</si>
  <si>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</si>
  <si>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</si>
  <si>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</si>
  <si>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</si>
  <si>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</si>
  <si>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</si>
  <si>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</si>
  <si>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</si>
  <si>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</si>
  <si>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</si>
  <si>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</si>
  <si>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</si>
  <si>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г.</t>
  </si>
  <si>
    <t>тыс.руб.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</si>
  <si>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</si>
  <si>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Исполнение  по разделам и подразделам классификации Российской Федерации расходов районного бюджета за 2024 год </t>
  </si>
  <si>
    <t>Приложение № 6</t>
  </si>
  <si>
    <t xml:space="preserve">к Решению </t>
  </si>
  <si>
    <t>№96</t>
  </si>
  <si>
    <t>от 27.06.2025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</si>
</sst>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/>
    <xf numFmtId="0" fontId="5" fillId="2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/>
    </xf>
    <xf numFmtId="165" fontId="7" fillId="3" borderId="2" xfId="0" applyNumberFormat="1" applyFont="1" applyFill="1" applyBorder="1" applyAlignment="1" applyProtection="1">
      <alignment horizontal="right" vertical="center" wrapText="1"/>
    </xf>
    <xf numFmtId="165" fontId="8" fillId="3" borderId="2" xfId="0" applyNumberFormat="1" applyFont="1" applyFill="1" applyBorder="1" applyAlignment="1" applyProtection="1">
      <alignment horizontal="right" vertical="center" wrapText="1"/>
    </xf>
    <xf numFmtId="165" fontId="9" fillId="3" borderId="2" xfId="0" applyNumberFormat="1" applyFont="1" applyFill="1" applyBorder="1" applyAlignment="1" applyProtection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showGridLines="0" tabSelected="1" workbookViewId="0">
      <selection activeCell="E6" sqref="E6"/>
    </sheetView>
  </sheetViews>
  <sheetFormatPr defaultRowHeight="10.15" customHeight="1" x14ac:dyDescent="0.25"/>
  <cols>
    <col min="1" max="1" width="57.7109375" customWidth="1"/>
    <col min="2" max="2" width="4.7109375" customWidth="1"/>
    <col min="3" max="3" width="4.85546875" customWidth="1"/>
    <col min="4" max="4" width="13.5703125" customWidth="1"/>
    <col min="5" max="5" width="7.140625" customWidth="1"/>
  </cols>
  <sheetData>
    <row r="1" spans="1:5" ht="18.75" x14ac:dyDescent="0.3">
      <c r="D1" s="12" t="s">
        <v>63</v>
      </c>
    </row>
    <row r="2" spans="1:5" ht="18.75" x14ac:dyDescent="0.3">
      <c r="D2" s="12" t="s">
        <v>64</v>
      </c>
      <c r="E2" s="19" t="s">
        <v>65</v>
      </c>
    </row>
    <row r="3" spans="1:5" ht="18.75" x14ac:dyDescent="0.3">
      <c r="D3" s="12" t="s">
        <v>66</v>
      </c>
    </row>
    <row r="4" spans="1:5" ht="15" x14ac:dyDescent="0.25"/>
    <row r="6" spans="1:5" ht="52.5" customHeight="1" x14ac:dyDescent="0.25">
      <c r="A6" s="17" t="s">
        <v>62</v>
      </c>
      <c r="B6" s="17"/>
      <c r="C6" s="17"/>
      <c r="D6" s="17"/>
    </row>
    <row r="7" spans="1:5" ht="18.75" x14ac:dyDescent="0.25">
      <c r="A7" s="1"/>
      <c r="B7" s="1"/>
      <c r="C7" s="1"/>
      <c r="D7" s="1" t="s">
        <v>60</v>
      </c>
    </row>
    <row r="8" spans="1:5" ht="15" customHeight="1" x14ac:dyDescent="0.25">
      <c r="A8" s="18" t="s">
        <v>0</v>
      </c>
      <c r="B8" s="16" t="s">
        <v>1</v>
      </c>
      <c r="C8" s="16" t="s">
        <v>2</v>
      </c>
      <c r="D8" s="18" t="s">
        <v>59</v>
      </c>
    </row>
    <row r="9" spans="1:5" ht="15" customHeight="1" x14ac:dyDescent="0.25">
      <c r="A9" s="18"/>
      <c r="B9" s="16"/>
      <c r="C9" s="16"/>
      <c r="D9" s="18"/>
    </row>
    <row r="10" spans="1:5" ht="15" customHeight="1" x14ac:dyDescent="0.25">
      <c r="A10" s="18"/>
      <c r="B10" s="16" t="s">
        <v>1</v>
      </c>
      <c r="C10" s="16" t="s">
        <v>2</v>
      </c>
      <c r="D10" s="18" t="s">
        <v>3</v>
      </c>
    </row>
    <row r="11" spans="1:5" ht="15" hidden="1" x14ac:dyDescent="0.25">
      <c r="A11" s="2"/>
      <c r="B11" s="3"/>
      <c r="C11" s="3"/>
      <c r="D11" s="3"/>
    </row>
    <row r="12" spans="1:5" ht="15.75" x14ac:dyDescent="0.25">
      <c r="A12" s="4" t="s">
        <v>4</v>
      </c>
      <c r="B12" s="4"/>
      <c r="C12" s="4"/>
      <c r="D12" s="5">
        <f>D13+D21+D23+D26+D31+D34+D36+D41+D44+D48+D50</f>
        <v>1278800.9999999998</v>
      </c>
      <c r="E12" s="10"/>
    </row>
    <row r="13" spans="1:5" ht="15.75" x14ac:dyDescent="0.25">
      <c r="A13" s="6" t="s">
        <v>5</v>
      </c>
      <c r="B13" s="4" t="s">
        <v>6</v>
      </c>
      <c r="C13" s="4" t="s">
        <v>7</v>
      </c>
      <c r="D13" s="5">
        <f>D14+D15+D16+D17+D18+D19+D20</f>
        <v>106657.20000000001</v>
      </c>
    </row>
    <row r="14" spans="1:5" ht="47.25" x14ac:dyDescent="0.25">
      <c r="A14" s="7" t="s">
        <v>8</v>
      </c>
      <c r="B14" s="11" t="s">
        <v>6</v>
      </c>
      <c r="C14" s="11" t="s">
        <v>9</v>
      </c>
      <c r="D14" s="13">
        <v>2744</v>
      </c>
    </row>
    <row r="15" spans="1:5" ht="63" x14ac:dyDescent="0.25">
      <c r="A15" s="7" t="s">
        <v>10</v>
      </c>
      <c r="B15" s="11" t="s">
        <v>6</v>
      </c>
      <c r="C15" s="11" t="s">
        <v>11</v>
      </c>
      <c r="D15" s="13">
        <v>3640.6</v>
      </c>
    </row>
    <row r="16" spans="1:5" ht="47.25" x14ac:dyDescent="0.25">
      <c r="A16" s="7" t="s">
        <v>61</v>
      </c>
      <c r="B16" s="11" t="s">
        <v>6</v>
      </c>
      <c r="C16" s="11" t="s">
        <v>12</v>
      </c>
      <c r="D16" s="13">
        <v>32952.400000000001</v>
      </c>
    </row>
    <row r="17" spans="1:4" ht="15.75" x14ac:dyDescent="0.25">
      <c r="A17" s="7" t="s">
        <v>13</v>
      </c>
      <c r="B17" s="11" t="s">
        <v>6</v>
      </c>
      <c r="C17" s="11" t="s">
        <v>14</v>
      </c>
      <c r="D17" s="13">
        <v>8.4</v>
      </c>
    </row>
    <row r="18" spans="1:4" ht="47.25" x14ac:dyDescent="0.25">
      <c r="A18" s="7" t="s">
        <v>15</v>
      </c>
      <c r="B18" s="11" t="s">
        <v>6</v>
      </c>
      <c r="C18" s="11" t="s">
        <v>16</v>
      </c>
      <c r="D18" s="13">
        <v>14754.5</v>
      </c>
    </row>
    <row r="19" spans="1:4" ht="15.75" x14ac:dyDescent="0.25">
      <c r="A19" s="7" t="s">
        <v>17</v>
      </c>
      <c r="B19" s="11" t="s">
        <v>6</v>
      </c>
      <c r="C19" s="11" t="s">
        <v>18</v>
      </c>
      <c r="D19" s="13"/>
    </row>
    <row r="20" spans="1:4" ht="15.75" x14ac:dyDescent="0.25">
      <c r="A20" s="7" t="s">
        <v>19</v>
      </c>
      <c r="B20" s="11" t="s">
        <v>6</v>
      </c>
      <c r="C20" s="11" t="s">
        <v>20</v>
      </c>
      <c r="D20" s="13">
        <v>52557.3</v>
      </c>
    </row>
    <row r="21" spans="1:4" ht="15.75" x14ac:dyDescent="0.25">
      <c r="A21" s="6" t="s">
        <v>21</v>
      </c>
      <c r="B21" s="4" t="s">
        <v>9</v>
      </c>
      <c r="C21" s="4" t="s">
        <v>7</v>
      </c>
      <c r="D21" s="14">
        <f>D22</f>
        <v>401.7</v>
      </c>
    </row>
    <row r="22" spans="1:4" ht="15.75" x14ac:dyDescent="0.25">
      <c r="A22" s="7" t="s">
        <v>22</v>
      </c>
      <c r="B22" s="11" t="s">
        <v>9</v>
      </c>
      <c r="C22" s="11" t="s">
        <v>12</v>
      </c>
      <c r="D22" s="15">
        <v>401.7</v>
      </c>
    </row>
    <row r="23" spans="1:4" ht="31.5" x14ac:dyDescent="0.25">
      <c r="A23" s="6" t="s">
        <v>23</v>
      </c>
      <c r="B23" s="4" t="s">
        <v>11</v>
      </c>
      <c r="C23" s="4" t="s">
        <v>7</v>
      </c>
      <c r="D23" s="14">
        <f>D24+D25</f>
        <v>5620.7</v>
      </c>
    </row>
    <row r="24" spans="1:4" ht="47.25" x14ac:dyDescent="0.25">
      <c r="A24" s="7" t="s">
        <v>24</v>
      </c>
      <c r="B24" s="11" t="s">
        <v>11</v>
      </c>
      <c r="C24" s="11" t="s">
        <v>25</v>
      </c>
      <c r="D24" s="15">
        <v>5600.5</v>
      </c>
    </row>
    <row r="25" spans="1:4" ht="31.5" x14ac:dyDescent="0.25">
      <c r="A25" s="7" t="s">
        <v>26</v>
      </c>
      <c r="B25" s="11" t="s">
        <v>11</v>
      </c>
      <c r="C25" s="11" t="s">
        <v>27</v>
      </c>
      <c r="D25" s="15">
        <v>20.2</v>
      </c>
    </row>
    <row r="26" spans="1:4" ht="15.75" x14ac:dyDescent="0.25">
      <c r="A26" s="6" t="s">
        <v>28</v>
      </c>
      <c r="B26" s="4" t="s">
        <v>12</v>
      </c>
      <c r="C26" s="4" t="s">
        <v>7</v>
      </c>
      <c r="D26" s="14">
        <f>D27+D28+D29+D30</f>
        <v>45209.299999999996</v>
      </c>
    </row>
    <row r="27" spans="1:4" ht="15.75" x14ac:dyDescent="0.25">
      <c r="A27" s="7" t="s">
        <v>29</v>
      </c>
      <c r="B27" s="11" t="s">
        <v>12</v>
      </c>
      <c r="C27" s="11" t="s">
        <v>14</v>
      </c>
      <c r="D27" s="15">
        <v>1601.3</v>
      </c>
    </row>
    <row r="28" spans="1:4" ht="15.75" x14ac:dyDescent="0.25">
      <c r="A28" s="7" t="s">
        <v>30</v>
      </c>
      <c r="B28" s="11" t="s">
        <v>12</v>
      </c>
      <c r="C28" s="11" t="s">
        <v>31</v>
      </c>
      <c r="D28" s="15">
        <v>23761.200000000001</v>
      </c>
    </row>
    <row r="29" spans="1:4" ht="15.75" x14ac:dyDescent="0.25">
      <c r="A29" s="7" t="s">
        <v>32</v>
      </c>
      <c r="B29" s="11" t="s">
        <v>12</v>
      </c>
      <c r="C29" s="11" t="s">
        <v>33</v>
      </c>
      <c r="D29" s="15">
        <v>17928.599999999999</v>
      </c>
    </row>
    <row r="30" spans="1:4" ht="15.75" x14ac:dyDescent="0.25">
      <c r="A30" s="7" t="s">
        <v>34</v>
      </c>
      <c r="B30" s="11" t="s">
        <v>12</v>
      </c>
      <c r="C30" s="11" t="s">
        <v>35</v>
      </c>
      <c r="D30" s="15">
        <v>1918.2</v>
      </c>
    </row>
    <row r="31" spans="1:4" ht="15.75" x14ac:dyDescent="0.25">
      <c r="A31" s="6" t="s">
        <v>36</v>
      </c>
      <c r="B31" s="4" t="s">
        <v>14</v>
      </c>
      <c r="C31" s="4" t="s">
        <v>7</v>
      </c>
      <c r="D31" s="14">
        <f>D32+D33</f>
        <v>143974.29999999999</v>
      </c>
    </row>
    <row r="32" spans="1:4" ht="15.75" x14ac:dyDescent="0.25">
      <c r="A32" s="7" t="s">
        <v>37</v>
      </c>
      <c r="B32" s="11" t="s">
        <v>14</v>
      </c>
      <c r="C32" s="11" t="s">
        <v>9</v>
      </c>
      <c r="D32" s="15">
        <v>67677.3</v>
      </c>
    </row>
    <row r="33" spans="1:4" ht="31.5" x14ac:dyDescent="0.25">
      <c r="A33" s="7" t="s">
        <v>38</v>
      </c>
      <c r="B33" s="11" t="s">
        <v>14</v>
      </c>
      <c r="C33" s="11" t="s">
        <v>14</v>
      </c>
      <c r="D33" s="15">
        <v>76297</v>
      </c>
    </row>
    <row r="34" spans="1:4" ht="15.75" x14ac:dyDescent="0.25">
      <c r="A34" s="6" t="s">
        <v>39</v>
      </c>
      <c r="B34" s="4" t="s">
        <v>16</v>
      </c>
      <c r="C34" s="4" t="s">
        <v>7</v>
      </c>
      <c r="D34" s="14">
        <f>D35</f>
        <v>1856.1</v>
      </c>
    </row>
    <row r="35" spans="1:4" ht="15.75" x14ac:dyDescent="0.25">
      <c r="A35" s="7" t="s">
        <v>40</v>
      </c>
      <c r="B35" s="11" t="s">
        <v>16</v>
      </c>
      <c r="C35" s="11" t="s">
        <v>14</v>
      </c>
      <c r="D35" s="15">
        <v>1856.1</v>
      </c>
    </row>
    <row r="36" spans="1:4" ht="15.75" x14ac:dyDescent="0.25">
      <c r="A36" s="6" t="s">
        <v>41</v>
      </c>
      <c r="B36" s="4" t="s">
        <v>42</v>
      </c>
      <c r="C36" s="4" t="s">
        <v>7</v>
      </c>
      <c r="D36" s="14">
        <f>D37+D38+D39+D40</f>
        <v>758518.2</v>
      </c>
    </row>
    <row r="37" spans="1:4" ht="15.75" x14ac:dyDescent="0.25">
      <c r="A37" s="7" t="s">
        <v>43</v>
      </c>
      <c r="B37" s="11" t="s">
        <v>42</v>
      </c>
      <c r="C37" s="11" t="s">
        <v>6</v>
      </c>
      <c r="D37" s="15">
        <v>62132.7</v>
      </c>
    </row>
    <row r="38" spans="1:4" ht="15.75" x14ac:dyDescent="0.25">
      <c r="A38" s="7" t="s">
        <v>44</v>
      </c>
      <c r="B38" s="11" t="s">
        <v>42</v>
      </c>
      <c r="C38" s="11" t="s">
        <v>9</v>
      </c>
      <c r="D38" s="15">
        <v>649934.80000000005</v>
      </c>
    </row>
    <row r="39" spans="1:4" ht="15.75" x14ac:dyDescent="0.25">
      <c r="A39" s="7" t="s">
        <v>45</v>
      </c>
      <c r="B39" s="11" t="s">
        <v>42</v>
      </c>
      <c r="C39" s="11" t="s">
        <v>11</v>
      </c>
      <c r="D39" s="15">
        <v>7771.7</v>
      </c>
    </row>
    <row r="40" spans="1:4" ht="15.75" x14ac:dyDescent="0.25">
      <c r="A40" s="7" t="s">
        <v>46</v>
      </c>
      <c r="B40" s="11" t="s">
        <v>42</v>
      </c>
      <c r="C40" s="11" t="s">
        <v>33</v>
      </c>
      <c r="D40" s="15">
        <v>38679</v>
      </c>
    </row>
    <row r="41" spans="1:4" ht="15.75" x14ac:dyDescent="0.25">
      <c r="A41" s="6" t="s">
        <v>47</v>
      </c>
      <c r="B41" s="4" t="s">
        <v>31</v>
      </c>
      <c r="C41" s="4" t="s">
        <v>7</v>
      </c>
      <c r="D41" s="14">
        <f>D42+D43</f>
        <v>81083.399999999994</v>
      </c>
    </row>
    <row r="42" spans="1:4" ht="15.75" x14ac:dyDescent="0.25">
      <c r="A42" s="7" t="s">
        <v>48</v>
      </c>
      <c r="B42" s="11" t="s">
        <v>31</v>
      </c>
      <c r="C42" s="11" t="s">
        <v>6</v>
      </c>
      <c r="D42" s="15">
        <v>61893.1</v>
      </c>
    </row>
    <row r="43" spans="1:4" ht="15.75" x14ac:dyDescent="0.25">
      <c r="A43" s="7" t="s">
        <v>49</v>
      </c>
      <c r="B43" s="11" t="s">
        <v>31</v>
      </c>
      <c r="C43" s="11" t="s">
        <v>12</v>
      </c>
      <c r="D43" s="15">
        <v>19190.3</v>
      </c>
    </row>
    <row r="44" spans="1:4" ht="15.75" x14ac:dyDescent="0.25">
      <c r="A44" s="6" t="s">
        <v>50</v>
      </c>
      <c r="B44" s="4" t="s">
        <v>25</v>
      </c>
      <c r="C44" s="4" t="s">
        <v>7</v>
      </c>
      <c r="D44" s="5">
        <f>D45+D46+D47</f>
        <v>32065.4</v>
      </c>
    </row>
    <row r="45" spans="1:4" ht="15.75" x14ac:dyDescent="0.25">
      <c r="A45" s="7" t="s">
        <v>51</v>
      </c>
      <c r="B45" s="11" t="s">
        <v>25</v>
      </c>
      <c r="C45" s="11" t="s">
        <v>6</v>
      </c>
      <c r="D45" s="15">
        <v>2770.2</v>
      </c>
    </row>
    <row r="46" spans="1:4" ht="15.75" x14ac:dyDescent="0.25">
      <c r="A46" s="7" t="s">
        <v>52</v>
      </c>
      <c r="B46" s="11" t="s">
        <v>25</v>
      </c>
      <c r="C46" s="11" t="s">
        <v>11</v>
      </c>
      <c r="D46" s="15">
        <v>2680</v>
      </c>
    </row>
    <row r="47" spans="1:4" ht="15.75" x14ac:dyDescent="0.25">
      <c r="A47" s="7" t="s">
        <v>53</v>
      </c>
      <c r="B47" s="11" t="s">
        <v>25</v>
      </c>
      <c r="C47" s="11" t="s">
        <v>12</v>
      </c>
      <c r="D47" s="15">
        <v>26615.200000000001</v>
      </c>
    </row>
    <row r="48" spans="1:4" ht="15.75" x14ac:dyDescent="0.25">
      <c r="A48" s="6" t="s">
        <v>54</v>
      </c>
      <c r="B48" s="4" t="s">
        <v>18</v>
      </c>
      <c r="C48" s="4" t="s">
        <v>7</v>
      </c>
      <c r="D48" s="5">
        <f>D49</f>
        <v>4089</v>
      </c>
    </row>
    <row r="49" spans="1:4" ht="15.75" x14ac:dyDescent="0.25">
      <c r="A49" s="7" t="s">
        <v>55</v>
      </c>
      <c r="B49" s="11" t="s">
        <v>18</v>
      </c>
      <c r="C49" s="11" t="s">
        <v>9</v>
      </c>
      <c r="D49" s="15">
        <v>4089</v>
      </c>
    </row>
    <row r="50" spans="1:4" ht="47.25" x14ac:dyDescent="0.25">
      <c r="A50" s="6" t="s">
        <v>56</v>
      </c>
      <c r="B50" s="4" t="s">
        <v>27</v>
      </c>
      <c r="C50" s="4" t="s">
        <v>7</v>
      </c>
      <c r="D50" s="5">
        <v>99325.7</v>
      </c>
    </row>
    <row r="51" spans="1:4" ht="47.25" x14ac:dyDescent="0.25">
      <c r="A51" s="7" t="s">
        <v>57</v>
      </c>
      <c r="B51" s="11" t="s">
        <v>27</v>
      </c>
      <c r="C51" s="11" t="s">
        <v>6</v>
      </c>
      <c r="D51" s="8">
        <v>40327.199999999997</v>
      </c>
    </row>
    <row r="52" spans="1:4" ht="15.75" x14ac:dyDescent="0.25">
      <c r="A52" s="7" t="s">
        <v>58</v>
      </c>
      <c r="B52" s="11" t="s">
        <v>27</v>
      </c>
      <c r="C52" s="11" t="s">
        <v>11</v>
      </c>
      <c r="D52" s="8">
        <v>58998.5</v>
      </c>
    </row>
    <row r="53" spans="1:4" ht="10.15" customHeight="1" x14ac:dyDescent="0.25">
      <c r="B53" s="9"/>
      <c r="C53" s="9"/>
    </row>
  </sheetData>
  <mergeCells count="5">
    <mergeCell ref="B8:B10"/>
    <mergeCell ref="A6:D6"/>
    <mergeCell ref="C8:C10"/>
    <mergeCell ref="D8:D10"/>
    <mergeCell ref="A8:A10"/>
  </mergeCells>
  <pageMargins left="1.1811023622047245" right="0.39370078740157483" top="0.78740157480314965" bottom="0.78740157480314965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rep:2.56.0.1155</dc:description>
  <cp:lastModifiedBy>Сластина Ольга Ефимовна</cp:lastModifiedBy>
  <cp:lastPrinted>2025-03-20T02:31:32Z</cp:lastPrinted>
  <dcterms:created xsi:type="dcterms:W3CDTF">2024-09-11T06:08:15Z</dcterms:created>
  <dcterms:modified xsi:type="dcterms:W3CDTF">2025-06-27T00:11:15Z</dcterms:modified>
</cp:coreProperties>
</file>